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25" yWindow="75" windowWidth="26820" windowHeight="13695" activeTab="1"/>
  </bookViews>
  <sheets>
    <sheet name="Fig 8" sheetId="6" r:id="rId1"/>
    <sheet name="Fig 8 Data" sheetId="3" r:id="rId2"/>
  </sheets>
  <definedNames>
    <definedName name="Table_4___Public" localSheetId="1">'Fig 8 Data'!#REF!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Q16" i="3" l="1"/>
  <c r="O16" i="3" l="1"/>
  <c r="G26" i="3" l="1"/>
  <c r="H26" i="3"/>
  <c r="F26" i="3"/>
  <c r="E26" i="3"/>
  <c r="D26" i="3"/>
  <c r="C26" i="3"/>
  <c r="P26" i="3" l="1"/>
  <c r="Q26" i="3" s="1"/>
</calcChain>
</file>

<file path=xl/sharedStrings.xml><?xml version="1.0" encoding="utf-8"?>
<sst xmlns="http://schemas.openxmlformats.org/spreadsheetml/2006/main" count="137" uniqueCount="39">
  <si>
    <t>MC807</t>
  </si>
  <si>
    <t>Field Name</t>
  </si>
  <si>
    <t>Water Depth (Feet)</t>
  </si>
  <si>
    <t>GOM</t>
  </si>
  <si>
    <t>MC778</t>
  </si>
  <si>
    <t>MC084</t>
  </si>
  <si>
    <t>Top 10 Fields</t>
  </si>
  <si>
    <t>GC644</t>
  </si>
  <si>
    <t>GC743</t>
  </si>
  <si>
    <t>MC776</t>
  </si>
  <si>
    <t>GC640</t>
  </si>
  <si>
    <t>MC696</t>
  </si>
  <si>
    <t>AC857</t>
  </si>
  <si>
    <t>GC654</t>
  </si>
  <si>
    <t>5,000 - 7,499 ft</t>
  </si>
  <si>
    <t>&gt;= 7,500 ft</t>
  </si>
  <si>
    <t>1,500 - 4,999 ft</t>
  </si>
  <si>
    <t>500 - 999 ft</t>
  </si>
  <si>
    <t>&lt; 500 ft</t>
  </si>
  <si>
    <t>1,000 - 1,499 ft</t>
  </si>
  <si>
    <t>MC546</t>
  </si>
  <si>
    <t>AC859</t>
  </si>
  <si>
    <t>Total &gt;1,500'</t>
  </si>
  <si>
    <t>MC682</t>
  </si>
  <si>
    <t>WR029</t>
  </si>
  <si>
    <t>WR678</t>
  </si>
  <si>
    <t>WR759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</si>
  <si>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</si>
  <si>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</si>
  <si>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</si>
  <si>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</si>
  <si>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</si>
  <si>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</si>
  <si>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</si>
  <si>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KC964</t>
  </si>
  <si>
    <t>KC875</t>
  </si>
  <si>
    <t/>
  </si>
  <si>
    <t>GC859</t>
  </si>
  <si>
    <t>MC948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</si>
</sst>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2" applyFont="1"/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9" fontId="7" fillId="0" borderId="3" xfId="2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2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7" fillId="0" borderId="7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3" fontId="5" fillId="0" borderId="8" xfId="1" applyNumberFormat="1" applyFont="1" applyFill="1" applyBorder="1" applyAlignment="1">
      <alignment horizontal="right" wrapText="1" indent="1"/>
    </xf>
    <xf numFmtId="165" fontId="7" fillId="0" borderId="10" xfId="1" applyNumberFormat="1" applyFont="1" applyBorder="1"/>
    <xf numFmtId="1" fontId="8" fillId="0" borderId="8" xfId="1" applyNumberFormat="1" applyFont="1" applyBorder="1" applyAlignment="1">
      <alignment horizontal="right" indent="1"/>
    </xf>
    <xf numFmtId="1" fontId="8" fillId="0" borderId="8" xfId="1" quotePrefix="1" applyNumberFormat="1" applyFont="1" applyBorder="1" applyAlignment="1">
      <alignment horizontal="right" indent="1"/>
    </xf>
    <xf numFmtId="1" fontId="8" fillId="0" borderId="11" xfId="1" applyNumberFormat="1" applyFont="1" applyBorder="1" applyAlignment="1">
      <alignment horizontal="right" indent="1"/>
    </xf>
    <xf numFmtId="1" fontId="8" fillId="0" borderId="11" xfId="1" quotePrefix="1" applyNumberFormat="1" applyFont="1" applyBorder="1" applyAlignment="1">
      <alignment horizontal="right" indent="1"/>
    </xf>
    <xf numFmtId="3" fontId="8" fillId="0" borderId="11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0" fontId="2" fillId="0" borderId="13" xfId="0" applyFont="1" applyBorder="1"/>
    <xf numFmtId="0" fontId="2" fillId="0" borderId="15" xfId="0" applyFont="1" applyBorder="1"/>
    <xf numFmtId="166" fontId="5" fillId="0" borderId="9" xfId="1" applyNumberFormat="1" applyFont="1" applyFill="1" applyBorder="1" applyAlignment="1">
      <alignment horizontal="right" wrapText="1" indent="1"/>
    </xf>
    <xf numFmtId="166" fontId="8" fillId="0" borderId="12" xfId="1" quotePrefix="1" applyNumberFormat="1" applyFont="1" applyBorder="1" applyAlignment="1">
      <alignment horizontal="right" indent="1"/>
    </xf>
    <xf numFmtId="166" fontId="8" fillId="0" borderId="14" xfId="1" quotePrefix="1" applyNumberFormat="1" applyFont="1" applyBorder="1" applyAlignment="1">
      <alignment horizontal="right" indent="1"/>
    </xf>
    <xf numFmtId="1" fontId="2" fillId="0" borderId="0" xfId="0" applyNumberFormat="1" applyFont="1"/>
    <xf numFmtId="10" fontId="7" fillId="0" borderId="2" xfId="2" applyNumberFormat="1" applyFont="1" applyBorder="1" applyAlignment="1">
      <alignment vertical="center"/>
    </xf>
    <xf numFmtId="10" fontId="7" fillId="0" borderId="6" xfId="2" applyNumberFormat="1" applyFont="1" applyBorder="1"/>
    <xf numFmtId="166" fontId="5" fillId="0" borderId="22" xfId="1" applyNumberFormat="1" applyFont="1" applyFill="1" applyBorder="1" applyAlignment="1">
      <alignment horizontal="right" wrapText="1" indent="1"/>
    </xf>
    <xf numFmtId="166" fontId="5" fillId="0" borderId="11" xfId="1" applyNumberFormat="1" applyFont="1" applyFill="1" applyBorder="1" applyAlignment="1">
      <alignment horizontal="right" wrapText="1" indent="1"/>
    </xf>
    <xf numFmtId="166" fontId="5" fillId="0" borderId="8" xfId="1" applyNumberFormat="1" applyFont="1" applyFill="1" applyBorder="1" applyAlignment="1">
      <alignment horizontal="right" wrapText="1" indent="1"/>
    </xf>
    <xf numFmtId="166" fontId="8" fillId="0" borderId="11" xfId="1" quotePrefix="1" applyNumberFormat="1" applyFont="1" applyBorder="1" applyAlignment="1">
      <alignment horizontal="right" indent="1"/>
    </xf>
    <xf numFmtId="166" fontId="8" fillId="0" borderId="13" xfId="1" quotePrefix="1" applyNumberFormat="1" applyFont="1" applyBorder="1" applyAlignment="1">
      <alignment horizontal="right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" fontId="8" fillId="0" borderId="11" xfId="1" applyNumberFormat="1" applyFont="1" applyBorder="1" applyAlignment="1">
      <alignment horizontal="right" wrapText="1"/>
    </xf>
    <xf numFmtId="1" fontId="8" fillId="0" borderId="13" xfId="1" applyNumberFormat="1" applyFont="1" applyBorder="1" applyAlignment="1">
      <alignment horizontal="right" wrapText="1"/>
    </xf>
    <xf numFmtId="166" fontId="5" fillId="0" borderId="13" xfId="1" applyNumberFormat="1" applyFont="1" applyFill="1" applyBorder="1" applyAlignment="1">
      <alignment horizontal="right" wrapText="1" indent="1"/>
    </xf>
    <xf numFmtId="0" fontId="6" fillId="2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6"/>
              <c:layout>
                <c:manualLayout>
                  <c:x val="0"/>
                  <c:y val="-8.7145969498910684E-3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chemeClr val="bg1"/>
                        </a:solidFill>
                      </a:rPr>
                      <a:t>65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254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0"/>
                  <c:y val="-2.396514161220043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134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layout>
                <c:manualLayout>
                  <c:x val="2.9629629629629628E-3"/>
                  <c:y val="-1.0893246187363835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85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elete val="1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delete val="1"/>
            </c:dLbl>
            <c:dLbl>
              <c:idx val="1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433.0745</c:v>
                </c:pt>
                <c:pt idx="1">
                  <c:v>376.73950000000002</c:v>
                </c:pt>
                <c:pt idx="2">
                  <c:v>290.57420000000002</c:v>
                </c:pt>
                <c:pt idx="3">
                  <c:v>0</c:v>
                </c:pt>
                <c:pt idx="4">
                  <c:v>158.7869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71.685900000000004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58.119500000000002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-1.4814814814814814E-3"/>
                  <c:y val="2.178649237472767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159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4813648293964341E-3"/>
                  <c:y val="-6.5359477124183009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48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133.73769999999999</c:v>
                </c:pt>
                <c:pt idx="6">
                  <c:v>131.0591</c:v>
                </c:pt>
                <c:pt idx="7">
                  <c:v>123.11790000000001</c:v>
                </c:pt>
                <c:pt idx="8">
                  <c:v>103.6121</c:v>
                </c:pt>
                <c:pt idx="9">
                  <c:v>102.9072</c:v>
                </c:pt>
                <c:pt idx="10">
                  <c:v>89.229699999999994</c:v>
                </c:pt>
                <c:pt idx="11">
                  <c:v>85.250699999999995</c:v>
                </c:pt>
                <c:pt idx="12">
                  <c:v>0</c:v>
                </c:pt>
                <c:pt idx="13">
                  <c:v>0</c:v>
                </c:pt>
                <c:pt idx="14">
                  <c:v>68.374600000000001</c:v>
                </c:pt>
                <c:pt idx="15">
                  <c:v>66.696799999999996</c:v>
                </c:pt>
                <c:pt idx="16">
                  <c:v>65.200699999999998</c:v>
                </c:pt>
                <c:pt idx="17">
                  <c:v>0</c:v>
                </c:pt>
                <c:pt idx="18">
                  <c:v>56.165700000000001</c:v>
                </c:pt>
                <c:pt idx="19">
                  <c:v>0</c:v>
                </c:pt>
              </c:numCache>
            </c:numRef>
          </c:val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3"/>
              <c:delete val="1"/>
            </c:dLbl>
            <c:dLbl>
              <c:idx val="14"/>
              <c:layout>
                <c:manualLayout>
                  <c:x val="1.4814814814814814E-3"/>
                  <c:y val="1.5250544662309368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68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dLbl>
              <c:idx val="18"/>
              <c:delete val="1"/>
            </c:dLbl>
            <c:dLbl>
              <c:idx val="19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1">
                  <c:v>0</c:v>
                </c:pt>
                <c:pt idx="2">
                  <c:v>0</c:v>
                </c:pt>
                <c:pt idx="3">
                  <c:v>192.27520000000001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80.327699999999993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48.422800000000002</c:v>
                </c:pt>
              </c:numCache>
            </c:numRef>
          </c:val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GC640</c:v>
                </c:pt>
                <c:pt idx="1">
                  <c:v>MC807</c:v>
                </c:pt>
                <c:pt idx="2">
                  <c:v>MC682</c:v>
                </c:pt>
                <c:pt idx="3">
                  <c:v>AC857</c:v>
                </c:pt>
                <c:pt idx="4">
                  <c:v>GC644</c:v>
                </c:pt>
                <c:pt idx="5">
                  <c:v>MC778</c:v>
                </c:pt>
                <c:pt idx="6">
                  <c:v>GC743</c:v>
                </c:pt>
                <c:pt idx="7">
                  <c:v>MC776</c:v>
                </c:pt>
                <c:pt idx="8">
                  <c:v>KC875</c:v>
                </c:pt>
                <c:pt idx="9">
                  <c:v>WR678</c:v>
                </c:pt>
                <c:pt idx="10">
                  <c:v>WR029</c:v>
                </c:pt>
                <c:pt idx="11">
                  <c:v>WR759</c:v>
                </c:pt>
                <c:pt idx="12">
                  <c:v>KC964</c:v>
                </c:pt>
                <c:pt idx="13">
                  <c:v>MC546</c:v>
                </c:pt>
                <c:pt idx="14">
                  <c:v>GC859</c:v>
                </c:pt>
                <c:pt idx="15">
                  <c:v>MC696</c:v>
                </c:pt>
                <c:pt idx="16">
                  <c:v>MC948</c:v>
                </c:pt>
                <c:pt idx="17">
                  <c:v>GC654</c:v>
                </c:pt>
                <c:pt idx="18">
                  <c:v>MC084</c:v>
                </c:pt>
                <c:pt idx="19">
                  <c:v>AC859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227.42689999999999</c:v>
                </c:pt>
                <c:pt idx="1">
                  <c:v>1442.1808000000001</c:v>
                </c:pt>
                <c:pt idx="2">
                  <c:v>0.31509999999997262</c:v>
                </c:pt>
                <c:pt idx="3">
                  <c:v>93.338299999999975</c:v>
                </c:pt>
                <c:pt idx="4">
                  <c:v>102.89190000000002</c:v>
                </c:pt>
                <c:pt idx="5">
                  <c:v>109.7586</c:v>
                </c:pt>
                <c:pt idx="6">
                  <c:v>236.70319999999998</c:v>
                </c:pt>
                <c:pt idx="7">
                  <c:v>207.89849999999996</c:v>
                </c:pt>
                <c:pt idx="8">
                  <c:v>0</c:v>
                </c:pt>
                <c:pt idx="9">
                  <c:v>0.35880000000000223</c:v>
                </c:pt>
                <c:pt idx="10">
                  <c:v>0</c:v>
                </c:pt>
                <c:pt idx="11">
                  <c:v>0.31119999999999948</c:v>
                </c:pt>
                <c:pt idx="12">
                  <c:v>0</c:v>
                </c:pt>
                <c:pt idx="13">
                  <c:v>75.726699999999994</c:v>
                </c:pt>
                <c:pt idx="14">
                  <c:v>0</c:v>
                </c:pt>
                <c:pt idx="15">
                  <c:v>77.729600000000005</c:v>
                </c:pt>
                <c:pt idx="16">
                  <c:v>0</c:v>
                </c:pt>
                <c:pt idx="17">
                  <c:v>220.0616</c:v>
                </c:pt>
                <c:pt idx="18">
                  <c:v>253.19009999999997</c:v>
                </c:pt>
                <c:pt idx="19">
                  <c:v>20.188899999999997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9155840"/>
        <c:axId val="129157376"/>
        <c:axId val="0"/>
      </c:bar3DChart>
      <c:catAx>
        <c:axId val="12915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157376"/>
        <c:crosses val="autoZero"/>
        <c:auto val="1"/>
        <c:lblAlgn val="ctr"/>
        <c:lblOffset val="100"/>
        <c:noMultiLvlLbl val="0"/>
      </c:catAx>
      <c:valAx>
        <c:axId val="1291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155840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0.34067</cdr:x>
      <cdr:y>0.69281</cdr:y>
    </cdr:from>
    <cdr:to>
      <cdr:x>0.38815</cdr:x>
      <cdr:y>0.74728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20394" y="4038572"/>
          <a:ext cx="407022" cy="317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  <a:endParaRPr lang="en-US"/>
        </a:p>
      </cdr:txBody>
    </cdr:sp>
  </cdr:relSizeAnchor>
  <cdr:relSizeAnchor xmlns:cdr="http://schemas.openxmlformats.org/drawingml/2006/chartDrawing">
    <cdr:from>
      <cdr:x>0.14963</cdr:x>
      <cdr:y>0.54476</cdr:y>
    </cdr:from>
    <cdr:to>
      <cdr:x>0.18153</cdr:x>
      <cdr:y>0.58606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2700" y="3175541"/>
          <a:ext cx="273453" cy="2407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0.18225</cdr:x>
      <cdr:y>0.08735</cdr:y>
    </cdr:from>
    <cdr:to>
      <cdr:x>0.21625</cdr:x>
      <cdr:y>0.14385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62325" y="509185"/>
          <a:ext cx="291465" cy="3293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0.22217</cdr:x>
      <cdr:y>0.69499</cdr:y>
    </cdr:from>
    <cdr:to>
      <cdr:x>0.26222</cdr:x>
      <cdr:y>0.7451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04590" y="4051285"/>
          <a:ext cx="343329" cy="2921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0.304</cdr:x>
      <cdr:y>0.69297</cdr:y>
    </cdr:from>
    <cdr:to>
      <cdr:x>0.34475</cdr:x>
      <cdr:y>0.75047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06053" y="4039540"/>
          <a:ext cx="349329" cy="335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0.68191</cdr:y>
    </cdr:from>
    <cdr:to>
      <cdr:x>0.30258</cdr:x>
      <cdr:y>0.72803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7431" y="3975075"/>
          <a:ext cx="366474" cy="2688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0.3837</cdr:x>
      <cdr:y>0.65795</cdr:y>
    </cdr:from>
    <cdr:to>
      <cdr:x>0.42221</cdr:x>
      <cdr:y>0.71104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9294" y="3835386"/>
          <a:ext cx="330127" cy="3094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0.42497</cdr:x>
      <cdr:y>0.68656</cdr:y>
    </cdr:from>
    <cdr:to>
      <cdr:x>0.46572</cdr:x>
      <cdr:y>0.74381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3081" y="4002185"/>
          <a:ext cx="349329" cy="333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0.46236</cdr:x>
      <cdr:y>0.75419</cdr:y>
    </cdr:from>
    <cdr:to>
      <cdr:x>0.51111</cdr:x>
      <cdr:y>0.81169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63542" y="4396381"/>
          <a:ext cx="417957" cy="335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152</a:t>
          </a:r>
          <a:endParaRPr lang="en-US"/>
        </a:p>
      </cdr:txBody>
    </cdr:sp>
  </cdr:relSizeAnchor>
  <cdr:relSizeAnchor xmlns:cdr="http://schemas.openxmlformats.org/drawingml/2006/chartDrawing">
    <cdr:from>
      <cdr:x>0.50511</cdr:x>
      <cdr:y>0.77529</cdr:y>
    </cdr:from>
    <cdr:to>
      <cdr:x>0.55704</cdr:x>
      <cdr:y>0.82135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0043" y="4519408"/>
          <a:ext cx="445170" cy="268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0.54256</cdr:x>
      <cdr:y>0.78397</cdr:y>
    </cdr:from>
    <cdr:to>
      <cdr:x>0.59206</cdr:x>
      <cdr:y>0.82547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51058" y="4569981"/>
          <a:ext cx="424338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168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0.62365</cdr:x>
      <cdr:y>0.76219</cdr:y>
    </cdr:from>
    <cdr:to>
      <cdr:x>0.67555</cdr:x>
      <cdr:y>0.80175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6275" y="4443031"/>
          <a:ext cx="444912" cy="2306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190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0.58317</cdr:x>
      <cdr:y>0.77778</cdr:y>
    </cdr:from>
    <cdr:to>
      <cdr:x>0.63367</cdr:x>
      <cdr:y>0.81271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9238" y="4533907"/>
          <a:ext cx="432911" cy="2036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/>
            <a:t>177</a:t>
          </a:r>
        </a:p>
      </cdr:txBody>
    </cdr:sp>
  </cdr:relSizeAnchor>
  <cdr:relSizeAnchor xmlns:cdr="http://schemas.openxmlformats.org/drawingml/2006/chartDrawing">
    <cdr:from>
      <cdr:x>0.66392</cdr:x>
      <cdr:y>0.77342</cdr:y>
    </cdr:from>
    <cdr:to>
      <cdr:x>0.71556</cdr:x>
      <cdr:y>0.82572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91429" y="4508485"/>
          <a:ext cx="442684" cy="3048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0.70318</cdr:x>
      <cdr:y>0.76875</cdr:y>
    </cdr:from>
    <cdr:to>
      <cdr:x>0.75193</cdr:x>
      <cdr:y>0.828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27998" y="4481289"/>
          <a:ext cx="417909" cy="3453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224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0.75059</cdr:x>
      <cdr:y>0.75817</cdr:y>
    </cdr:from>
    <cdr:to>
      <cdr:x>0.79909</cdr:x>
      <cdr:y>0.79521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4398" y="4419586"/>
          <a:ext cx="415766" cy="2159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0.78641</cdr:x>
      <cdr:y>0.79265</cdr:y>
    </cdr:from>
    <cdr:to>
      <cdr:x>0.83516</cdr:x>
      <cdr:y>0.83415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41535" y="4620575"/>
          <a:ext cx="417909" cy="2419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235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0.82075</cdr:x>
      <cdr:y>0.78625</cdr:y>
    </cdr:from>
    <cdr:to>
      <cdr:x>0.87425</cdr:x>
      <cdr:y>0.83175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5898" y="4583314"/>
          <a:ext cx="458629" cy="265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0.86917</cdr:x>
      <cdr:y>0.66667</cdr:y>
    </cdr:from>
    <cdr:to>
      <cdr:x>0.92148</cdr:x>
      <cdr:y>0.72343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50973" y="3886200"/>
          <a:ext cx="448427" cy="3308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30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0.91835</cdr:x>
      <cdr:y>0.77343</cdr:y>
    </cdr:from>
    <cdr:to>
      <cdr:x>0.9716</cdr:x>
      <cdr:y>0.81669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2593" y="4508529"/>
          <a:ext cx="456486" cy="252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223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0.45037</cdr:x>
      <cdr:y>0.49891</cdr:y>
    </cdr:from>
    <cdr:to>
      <cdr:x>0.49185</cdr:x>
      <cdr:y>0.68845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860799" y="2908300"/>
          <a:ext cx="355599" cy="11049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0.4252</cdr:x>
      <cdr:y>0.4275</cdr:y>
    </cdr:from>
    <cdr:to>
      <cdr:x>0.62075</cdr:x>
      <cdr:y>0.53159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4986" y="2492043"/>
          <a:ext cx="1676352" cy="60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0.24257</cdr:x>
      <cdr:y>0.50536</cdr:y>
    </cdr:from>
    <cdr:to>
      <cdr:x>0.36741</cdr:x>
      <cdr:y>0.58171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79415" y="2945903"/>
          <a:ext cx="107019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0.23704</cdr:x>
      <cdr:y>0.54902</cdr:y>
    </cdr:from>
    <cdr:to>
      <cdr:x>0.29185</cdr:x>
      <cdr:y>0.79521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031999" y="3200402"/>
          <a:ext cx="469884" cy="14350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0.83556</cdr:x>
      <cdr:y>0.69717</cdr:y>
    </cdr:from>
    <cdr:to>
      <cdr:x>0.88444</cdr:x>
      <cdr:y>0.74728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62800" y="4064000"/>
          <a:ext cx="419100" cy="292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39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R51"/>
  <sheetViews>
    <sheetView showGridLines="0" tabSelected="1" topLeftCell="B1" workbookViewId="0">
      <selection activeCell="D39" sqref="D39"/>
    </sheetView>
  </sheetViews>
  <sheetFormatPr defaultRowHeight="12.75" x14ac:dyDescent="0.2"/>
  <cols>
    <col min="1" max="2" width="5" style="3" customWidth="1"/>
    <col min="3" max="3" width="10" style="3" customWidth="1"/>
    <col min="4" max="8" width="13.5703125" style="3" customWidth="1"/>
    <col min="9" max="9" width="10.5703125" style="3" customWidth="1"/>
    <col min="10" max="10" width="10.7109375" style="3" customWidth="1"/>
    <col min="11" max="11" width="10" style="3" customWidth="1"/>
    <col min="12" max="12" width="11" style="3" customWidth="1"/>
    <col min="13" max="13" width="10.5703125" style="3" customWidth="1"/>
    <col min="14" max="14" width="9.28515625" style="3" bestFit="1" customWidth="1"/>
    <col min="15" max="15" width="24" style="3" customWidth="1"/>
    <col min="16" max="16" width="9.85546875" style="4" bestFit="1" customWidth="1"/>
    <col min="17" max="17" width="11.7109375" style="3" bestFit="1" customWidth="1"/>
    <col min="18" max="18" width="10.42578125" style="3" bestFit="1" customWidth="1"/>
    <col min="19" max="16384" width="9.140625" style="3"/>
  </cols>
  <sheetData>
    <row r="1" spans="3:18" ht="13.5" thickBot="1" x14ac:dyDescent="0.25"/>
    <row r="2" spans="3:18" s="1" customFormat="1" ht="26.25" customHeight="1" thickTop="1" thickBot="1" x14ac:dyDescent="0.25">
      <c r="C2" s="50" t="s">
        <v>33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P2" s="2"/>
    </row>
    <row r="3" spans="3:18" ht="61.5" customHeight="1" thickTop="1" x14ac:dyDescent="0.2">
      <c r="C3" s="61" t="s">
        <v>30</v>
      </c>
      <c r="D3" s="62"/>
      <c r="E3" s="62"/>
      <c r="F3" s="62"/>
      <c r="G3" s="62"/>
      <c r="H3" s="63"/>
      <c r="I3" s="72" t="s">
        <v>29</v>
      </c>
      <c r="J3" s="44" t="s">
        <v>1</v>
      </c>
      <c r="K3" s="72" t="s">
        <v>27</v>
      </c>
      <c r="L3" s="72" t="s">
        <v>32</v>
      </c>
      <c r="M3" s="72" t="s">
        <v>28</v>
      </c>
      <c r="N3" s="69" t="s">
        <v>2</v>
      </c>
    </row>
    <row r="4" spans="3:18" ht="12.75" customHeight="1" thickBot="1" x14ac:dyDescent="0.25">
      <c r="C4" s="64"/>
      <c r="D4" s="65"/>
      <c r="E4" s="65"/>
      <c r="F4" s="65"/>
      <c r="G4" s="65"/>
      <c r="H4" s="66"/>
      <c r="I4" s="73"/>
      <c r="J4" s="45"/>
      <c r="K4" s="73"/>
      <c r="L4" s="73"/>
      <c r="M4" s="73"/>
      <c r="N4" s="70"/>
    </row>
    <row r="5" spans="3:18" ht="25.5" customHeight="1" thickBot="1" x14ac:dyDescent="0.25">
      <c r="C5" s="7" t="s">
        <v>15</v>
      </c>
      <c r="D5" s="7" t="s">
        <v>14</v>
      </c>
      <c r="E5" s="7" t="s">
        <v>16</v>
      </c>
      <c r="F5" s="7" t="s">
        <v>19</v>
      </c>
      <c r="G5" s="7" t="s">
        <v>17</v>
      </c>
      <c r="H5" s="7" t="s">
        <v>18</v>
      </c>
      <c r="I5" s="74"/>
      <c r="J5" s="46"/>
      <c r="K5" s="74"/>
      <c r="L5" s="74"/>
      <c r="M5" s="74"/>
      <c r="N5" s="71"/>
    </row>
    <row r="6" spans="3:18" ht="13.5" thickTop="1" x14ac:dyDescent="0.2">
      <c r="C6" s="21"/>
      <c r="D6" s="22" t="s">
        <v>36</v>
      </c>
      <c r="E6" s="23">
        <v>433.0745</v>
      </c>
      <c r="F6" s="23" t="s">
        <v>36</v>
      </c>
      <c r="G6" s="3" t="s">
        <v>36</v>
      </c>
      <c r="H6" s="23" t="s">
        <v>36</v>
      </c>
      <c r="I6" s="19">
        <v>6</v>
      </c>
      <c r="J6" s="47" t="s">
        <v>10</v>
      </c>
      <c r="K6" s="39">
        <v>660.50139999999999</v>
      </c>
      <c r="L6" s="37">
        <v>227.42689999999999</v>
      </c>
      <c r="M6" s="31">
        <v>433.0745</v>
      </c>
      <c r="N6" s="19">
        <v>4326</v>
      </c>
    </row>
    <row r="7" spans="3:18" x14ac:dyDescent="0.2">
      <c r="C7" s="23" t="s">
        <v>36</v>
      </c>
      <c r="D7" s="24" t="s">
        <v>36</v>
      </c>
      <c r="E7" s="23">
        <v>376.73950000000002</v>
      </c>
      <c r="F7" s="23" t="s">
        <v>36</v>
      </c>
      <c r="G7" s="3" t="s">
        <v>36</v>
      </c>
      <c r="H7" s="23" t="s">
        <v>36</v>
      </c>
      <c r="I7" s="25">
        <v>1</v>
      </c>
      <c r="J7" s="47" t="s">
        <v>0</v>
      </c>
      <c r="K7" s="40">
        <v>1818.9203</v>
      </c>
      <c r="L7" s="38">
        <v>1442.1808000000001</v>
      </c>
      <c r="M7" s="32">
        <v>376.73950000000002</v>
      </c>
      <c r="N7" s="25">
        <v>3341</v>
      </c>
    </row>
    <row r="8" spans="3:18" x14ac:dyDescent="0.2">
      <c r="C8" s="23" t="s">
        <v>36</v>
      </c>
      <c r="D8" s="24" t="s">
        <v>36</v>
      </c>
      <c r="E8" s="23">
        <v>290.57420000000002</v>
      </c>
      <c r="F8" s="23" t="s">
        <v>36</v>
      </c>
      <c r="G8" s="3" t="s">
        <v>36</v>
      </c>
      <c r="H8" s="23" t="s">
        <v>36</v>
      </c>
      <c r="I8" s="25">
        <v>34</v>
      </c>
      <c r="J8" s="47" t="s">
        <v>23</v>
      </c>
      <c r="K8" s="40">
        <v>290.88929999999999</v>
      </c>
      <c r="L8" s="38">
        <v>0.31509999999997262</v>
      </c>
      <c r="M8" s="32">
        <v>290.57420000000002</v>
      </c>
      <c r="N8" s="25">
        <v>4521</v>
      </c>
      <c r="O8" s="30"/>
    </row>
    <row r="9" spans="3:18" x14ac:dyDescent="0.2">
      <c r="C9" s="23">
        <v>192.27520000000001</v>
      </c>
      <c r="D9" s="23" t="s">
        <v>36</v>
      </c>
      <c r="E9" s="24" t="s">
        <v>36</v>
      </c>
      <c r="F9" s="23" t="s">
        <v>36</v>
      </c>
      <c r="G9" s="3" t="s">
        <v>36</v>
      </c>
      <c r="H9" s="23" t="s">
        <v>36</v>
      </c>
      <c r="I9" s="25">
        <v>35</v>
      </c>
      <c r="J9" s="47" t="s">
        <v>12</v>
      </c>
      <c r="K9" s="40">
        <v>285.61349999999999</v>
      </c>
      <c r="L9" s="38">
        <v>93.338299999999975</v>
      </c>
      <c r="M9" s="32">
        <v>192.27520000000001</v>
      </c>
      <c r="N9" s="25">
        <v>7918</v>
      </c>
      <c r="O9" s="30"/>
    </row>
    <row r="10" spans="3:18" ht="13.5" x14ac:dyDescent="0.25">
      <c r="C10" s="23" t="s">
        <v>36</v>
      </c>
      <c r="D10" s="23" t="s">
        <v>36</v>
      </c>
      <c r="E10" s="24">
        <v>158.7869</v>
      </c>
      <c r="F10" s="23" t="s">
        <v>36</v>
      </c>
      <c r="G10" s="3" t="s">
        <v>36</v>
      </c>
      <c r="H10" s="23" t="s">
        <v>36</v>
      </c>
      <c r="I10" s="25">
        <v>44</v>
      </c>
      <c r="J10" s="47" t="s">
        <v>7</v>
      </c>
      <c r="K10" s="40">
        <v>261.67880000000002</v>
      </c>
      <c r="L10" s="38">
        <v>102.89190000000002</v>
      </c>
      <c r="M10" s="32">
        <v>158.7869</v>
      </c>
      <c r="N10" s="25">
        <v>4341</v>
      </c>
      <c r="P10" s="5"/>
      <c r="Q10" s="6"/>
      <c r="R10" s="6"/>
    </row>
    <row r="11" spans="3:18" x14ac:dyDescent="0.2">
      <c r="C11" s="24" t="s">
        <v>36</v>
      </c>
      <c r="D11" s="23">
        <v>133.73769999999999</v>
      </c>
      <c r="E11" s="23" t="s">
        <v>36</v>
      </c>
      <c r="F11" s="23" t="s">
        <v>36</v>
      </c>
      <c r="G11" s="3" t="s">
        <v>36</v>
      </c>
      <c r="H11" s="23" t="s">
        <v>36</v>
      </c>
      <c r="I11" s="25">
        <v>48</v>
      </c>
      <c r="J11" s="47" t="s">
        <v>4</v>
      </c>
      <c r="K11" s="40">
        <v>243.49629999999999</v>
      </c>
      <c r="L11" s="38">
        <v>109.7586</v>
      </c>
      <c r="M11" s="32">
        <v>133.73769999999999</v>
      </c>
      <c r="N11" s="25">
        <v>6077</v>
      </c>
    </row>
    <row r="12" spans="3:18" x14ac:dyDescent="0.2">
      <c r="C12" s="23" t="s">
        <v>36</v>
      </c>
      <c r="D12" s="23">
        <v>131.0591</v>
      </c>
      <c r="E12" s="24" t="s">
        <v>36</v>
      </c>
      <c r="F12" s="23" t="s">
        <v>36</v>
      </c>
      <c r="G12" s="3" t="s">
        <v>36</v>
      </c>
      <c r="H12" s="23" t="s">
        <v>36</v>
      </c>
      <c r="I12" s="25">
        <v>17</v>
      </c>
      <c r="J12" s="47" t="s">
        <v>8</v>
      </c>
      <c r="K12" s="40">
        <v>367.76229999999998</v>
      </c>
      <c r="L12" s="38">
        <v>236.70319999999998</v>
      </c>
      <c r="M12" s="32">
        <v>131.0591</v>
      </c>
      <c r="N12" s="25">
        <v>6285</v>
      </c>
    </row>
    <row r="13" spans="3:18" x14ac:dyDescent="0.2">
      <c r="C13" s="23" t="s">
        <v>36</v>
      </c>
      <c r="D13" s="23">
        <v>123.11790000000001</v>
      </c>
      <c r="E13" s="24" t="s">
        <v>36</v>
      </c>
      <c r="F13" s="23" t="s">
        <v>36</v>
      </c>
      <c r="G13" s="3" t="s">
        <v>36</v>
      </c>
      <c r="H13" s="23" t="s">
        <v>36</v>
      </c>
      <c r="I13" s="25">
        <v>23</v>
      </c>
      <c r="J13" s="47" t="s">
        <v>9</v>
      </c>
      <c r="K13" s="40">
        <v>331.01639999999998</v>
      </c>
      <c r="L13" s="38">
        <v>207.89849999999996</v>
      </c>
      <c r="M13" s="32">
        <v>123.11790000000001</v>
      </c>
      <c r="N13" s="25">
        <v>5668</v>
      </c>
    </row>
    <row r="14" spans="3:18" ht="13.5" thickBot="1" x14ac:dyDescent="0.25">
      <c r="C14" s="23" t="s">
        <v>36</v>
      </c>
      <c r="D14" s="24">
        <v>103.6121</v>
      </c>
      <c r="E14" s="23" t="s">
        <v>36</v>
      </c>
      <c r="F14" s="23" t="s">
        <v>36</v>
      </c>
      <c r="G14" s="3" t="s">
        <v>36</v>
      </c>
      <c r="H14" s="23" t="s">
        <v>36</v>
      </c>
      <c r="I14" s="25">
        <v>152</v>
      </c>
      <c r="J14" s="47" t="s">
        <v>35</v>
      </c>
      <c r="K14" s="40">
        <v>103.6121</v>
      </c>
      <c r="L14" s="38">
        <v>0</v>
      </c>
      <c r="M14" s="32">
        <v>103.6121</v>
      </c>
      <c r="N14" s="25">
        <v>7106</v>
      </c>
    </row>
    <row r="15" spans="3:18" ht="13.5" x14ac:dyDescent="0.25">
      <c r="C15" s="23" t="s">
        <v>36</v>
      </c>
      <c r="D15" s="23">
        <v>102.9072</v>
      </c>
      <c r="E15" s="24" t="s">
        <v>36</v>
      </c>
      <c r="F15" s="23" t="s">
        <v>36</v>
      </c>
      <c r="G15" s="3" t="s">
        <v>36</v>
      </c>
      <c r="H15" s="23" t="s">
        <v>36</v>
      </c>
      <c r="I15" s="25">
        <v>153</v>
      </c>
      <c r="J15" s="47" t="s">
        <v>25</v>
      </c>
      <c r="K15" s="40">
        <v>103.26600000000001</v>
      </c>
      <c r="L15" s="38">
        <v>0.35880000000000223</v>
      </c>
      <c r="M15" s="32">
        <v>102.9072</v>
      </c>
      <c r="N15" s="25">
        <v>6951</v>
      </c>
      <c r="O15" s="67" t="s">
        <v>6</v>
      </c>
      <c r="P15" s="68"/>
      <c r="Q15" s="8" t="s">
        <v>3</v>
      </c>
      <c r="R15" s="6"/>
    </row>
    <row r="16" spans="3:18" ht="13.5" thickBot="1" x14ac:dyDescent="0.25">
      <c r="C16" s="23" t="s">
        <v>36</v>
      </c>
      <c r="D16" s="23">
        <v>89.229699999999994</v>
      </c>
      <c r="E16" s="24" t="s">
        <v>36</v>
      </c>
      <c r="F16" s="23" t="s">
        <v>36</v>
      </c>
      <c r="G16" s="3" t="s">
        <v>36</v>
      </c>
      <c r="H16" s="23" t="s">
        <v>36</v>
      </c>
      <c r="I16" s="25">
        <v>168</v>
      </c>
      <c r="J16" s="47" t="s">
        <v>24</v>
      </c>
      <c r="K16" s="40">
        <v>89.229699999999994</v>
      </c>
      <c r="L16" s="38">
        <v>0</v>
      </c>
      <c r="M16" s="32">
        <v>89.229699999999994</v>
      </c>
      <c r="N16" s="25">
        <v>5444</v>
      </c>
      <c r="O16" s="20">
        <f>SUM(C6:H15)</f>
        <v>2045.8843000000002</v>
      </c>
      <c r="P16" s="9"/>
      <c r="Q16" s="36">
        <f>O16/4801</f>
        <v>0.42613711726723602</v>
      </c>
    </row>
    <row r="17" spans="3:18" x14ac:dyDescent="0.2">
      <c r="C17" s="23" t="s">
        <v>36</v>
      </c>
      <c r="D17" s="24">
        <v>85.250699999999995</v>
      </c>
      <c r="E17" s="23" t="s">
        <v>36</v>
      </c>
      <c r="F17" s="23" t="s">
        <v>36</v>
      </c>
      <c r="G17" s="3" t="s">
        <v>36</v>
      </c>
      <c r="H17" s="23" t="s">
        <v>36</v>
      </c>
      <c r="I17" s="25">
        <v>177</v>
      </c>
      <c r="J17" s="47" t="s">
        <v>26</v>
      </c>
      <c r="K17" s="40">
        <v>85.561899999999994</v>
      </c>
      <c r="L17" s="38">
        <v>0.31119999999999948</v>
      </c>
      <c r="M17" s="32">
        <v>85.250699999999995</v>
      </c>
      <c r="N17" s="25">
        <v>6963</v>
      </c>
      <c r="O17" s="10"/>
      <c r="P17" s="11"/>
      <c r="Q17" s="10"/>
    </row>
    <row r="18" spans="3:18" x14ac:dyDescent="0.2">
      <c r="C18" s="23">
        <v>80.327699999999993</v>
      </c>
      <c r="D18" s="24" t="s">
        <v>36</v>
      </c>
      <c r="E18" s="23" t="s">
        <v>36</v>
      </c>
      <c r="F18" s="23" t="s">
        <v>36</v>
      </c>
      <c r="G18" s="3" t="s">
        <v>36</v>
      </c>
      <c r="H18" s="23" t="s">
        <v>36</v>
      </c>
      <c r="I18" s="25">
        <v>190</v>
      </c>
      <c r="J18" s="47" t="s">
        <v>34</v>
      </c>
      <c r="K18" s="40">
        <v>80.327699999999993</v>
      </c>
      <c r="L18" s="38">
        <v>0</v>
      </c>
      <c r="M18" s="32">
        <v>80.327699999999993</v>
      </c>
      <c r="N18" s="25">
        <v>7508</v>
      </c>
      <c r="O18" s="10"/>
      <c r="P18" s="11"/>
      <c r="Q18" s="10"/>
    </row>
    <row r="19" spans="3:18" x14ac:dyDescent="0.2">
      <c r="C19" s="23" t="s">
        <v>36</v>
      </c>
      <c r="D19" s="24" t="s">
        <v>36</v>
      </c>
      <c r="E19" s="23">
        <v>71.685900000000004</v>
      </c>
      <c r="F19" s="23" t="s">
        <v>36</v>
      </c>
      <c r="G19" s="3" t="s">
        <v>36</v>
      </c>
      <c r="H19" s="23" t="s">
        <v>36</v>
      </c>
      <c r="I19" s="25">
        <v>101</v>
      </c>
      <c r="J19" s="47" t="s">
        <v>20</v>
      </c>
      <c r="K19" s="40">
        <v>147.4126</v>
      </c>
      <c r="L19" s="38">
        <v>75.726699999999994</v>
      </c>
      <c r="M19" s="32">
        <v>71.685900000000004</v>
      </c>
      <c r="N19" s="25">
        <v>2537</v>
      </c>
      <c r="O19" s="10"/>
      <c r="P19" s="11"/>
      <c r="Q19" s="10"/>
    </row>
    <row r="20" spans="3:18" x14ac:dyDescent="0.2">
      <c r="C20" s="23" t="s">
        <v>36</v>
      </c>
      <c r="D20" s="23">
        <v>68.374600000000001</v>
      </c>
      <c r="E20" s="24" t="s">
        <v>36</v>
      </c>
      <c r="F20" s="23" t="s">
        <v>36</v>
      </c>
      <c r="G20" s="3" t="s">
        <v>36</v>
      </c>
      <c r="H20" s="23" t="s">
        <v>36</v>
      </c>
      <c r="I20" s="25">
        <v>224</v>
      </c>
      <c r="J20" s="47" t="s">
        <v>37</v>
      </c>
      <c r="K20" s="40">
        <v>68.374600000000001</v>
      </c>
      <c r="L20" s="38">
        <v>0</v>
      </c>
      <c r="M20" s="32">
        <v>68.374600000000001</v>
      </c>
      <c r="N20" s="25">
        <v>5327</v>
      </c>
      <c r="O20" s="10"/>
      <c r="P20" s="11"/>
      <c r="Q20" s="10"/>
    </row>
    <row r="21" spans="3:18" ht="13.5" x14ac:dyDescent="0.25">
      <c r="C21" s="23" t="s">
        <v>36</v>
      </c>
      <c r="D21" s="24">
        <v>66.696799999999996</v>
      </c>
      <c r="E21" s="23" t="s">
        <v>36</v>
      </c>
      <c r="F21" s="23" t="s">
        <v>36</v>
      </c>
      <c r="G21" s="3" t="s">
        <v>36</v>
      </c>
      <c r="H21" s="23" t="s">
        <v>36</v>
      </c>
      <c r="I21" s="25">
        <v>104</v>
      </c>
      <c r="J21" s="47" t="s">
        <v>11</v>
      </c>
      <c r="K21" s="40">
        <v>144.4264</v>
      </c>
      <c r="L21" s="38">
        <v>77.729600000000005</v>
      </c>
      <c r="M21" s="32">
        <v>66.696799999999996</v>
      </c>
      <c r="N21" s="25">
        <v>6952</v>
      </c>
      <c r="O21" s="10"/>
      <c r="P21" s="12"/>
      <c r="Q21" s="13"/>
      <c r="R21" s="6"/>
    </row>
    <row r="22" spans="3:18" x14ac:dyDescent="0.2">
      <c r="C22" s="24" t="s">
        <v>36</v>
      </c>
      <c r="D22" s="23">
        <v>65.200699999999998</v>
      </c>
      <c r="E22" s="23" t="s">
        <v>36</v>
      </c>
      <c r="F22" s="23" t="s">
        <v>36</v>
      </c>
      <c r="G22" s="3" t="s">
        <v>36</v>
      </c>
      <c r="H22" s="23" t="s">
        <v>36</v>
      </c>
      <c r="I22" s="25">
        <v>235</v>
      </c>
      <c r="J22" s="47" t="s">
        <v>38</v>
      </c>
      <c r="K22" s="40">
        <v>65.200699999999998</v>
      </c>
      <c r="L22" s="38">
        <v>0</v>
      </c>
      <c r="M22" s="32">
        <v>65.200699999999998</v>
      </c>
      <c r="N22" s="25">
        <v>6097</v>
      </c>
      <c r="O22" s="10"/>
      <c r="P22" s="11"/>
      <c r="Q22" s="10"/>
    </row>
    <row r="23" spans="3:18" x14ac:dyDescent="0.2">
      <c r="C23" s="23" t="s">
        <v>36</v>
      </c>
      <c r="D23" s="24" t="s">
        <v>36</v>
      </c>
      <c r="E23" s="23">
        <v>58.119500000000002</v>
      </c>
      <c r="F23" s="23" t="s">
        <v>36</v>
      </c>
      <c r="G23" s="3" t="s">
        <v>36</v>
      </c>
      <c r="H23" s="23" t="s">
        <v>36</v>
      </c>
      <c r="I23" s="25">
        <v>39</v>
      </c>
      <c r="J23" s="47" t="s">
        <v>13</v>
      </c>
      <c r="K23" s="40">
        <v>278.18110000000001</v>
      </c>
      <c r="L23" s="38">
        <v>220.0616</v>
      </c>
      <c r="M23" s="32">
        <v>58.119500000000002</v>
      </c>
      <c r="N23" s="25">
        <v>4304</v>
      </c>
      <c r="O23" s="10"/>
      <c r="P23" s="11"/>
      <c r="Q23" s="10"/>
    </row>
    <row r="24" spans="3:18" x14ac:dyDescent="0.2">
      <c r="C24" s="23" t="s">
        <v>36</v>
      </c>
      <c r="D24" s="23">
        <v>56.165700000000001</v>
      </c>
      <c r="E24" s="24" t="s">
        <v>36</v>
      </c>
      <c r="F24" s="23" t="s">
        <v>36</v>
      </c>
      <c r="G24" s="3" t="s">
        <v>36</v>
      </c>
      <c r="H24" s="23" t="s">
        <v>36</v>
      </c>
      <c r="I24" s="25">
        <v>30</v>
      </c>
      <c r="J24" s="47" t="s">
        <v>5</v>
      </c>
      <c r="K24" s="40">
        <v>309.35579999999999</v>
      </c>
      <c r="L24" s="38">
        <v>253.19009999999997</v>
      </c>
      <c r="M24" s="32">
        <v>56.165700000000001</v>
      </c>
      <c r="N24" s="25">
        <v>5285</v>
      </c>
      <c r="O24" s="10"/>
      <c r="P24" s="11"/>
      <c r="Q24" s="10"/>
    </row>
    <row r="25" spans="3:18" ht="13.5" thickBot="1" x14ac:dyDescent="0.25">
      <c r="C25" s="26">
        <v>48.422800000000002</v>
      </c>
      <c r="D25" s="26" t="s">
        <v>36</v>
      </c>
      <c r="E25" s="27" t="s">
        <v>36</v>
      </c>
      <c r="F25" s="26" t="s">
        <v>36</v>
      </c>
      <c r="G25" s="29" t="s">
        <v>36</v>
      </c>
      <c r="H25" s="26" t="s">
        <v>36</v>
      </c>
      <c r="I25" s="28">
        <v>223</v>
      </c>
      <c r="J25" s="48" t="s">
        <v>21</v>
      </c>
      <c r="K25" s="41">
        <v>68.611699999999999</v>
      </c>
      <c r="L25" s="49">
        <v>20.188899999999997</v>
      </c>
      <c r="M25" s="33">
        <v>48.422800000000002</v>
      </c>
      <c r="N25" s="28">
        <v>9436</v>
      </c>
      <c r="O25" s="10"/>
      <c r="P25" s="11"/>
      <c r="Q25" s="10"/>
    </row>
    <row r="26" spans="3:18" ht="13.5" customHeight="1" thickTop="1" x14ac:dyDescent="0.2">
      <c r="C26" s="59">
        <f t="shared" ref="C26:H26" si="0">SUM(C6:C25)</f>
        <v>321.02569999999997</v>
      </c>
      <c r="D26" s="59">
        <f t="shared" si="0"/>
        <v>1025.3521999999998</v>
      </c>
      <c r="E26" s="59">
        <f t="shared" si="0"/>
        <v>1388.9805000000001</v>
      </c>
      <c r="F26" s="59">
        <f t="shared" si="0"/>
        <v>0</v>
      </c>
      <c r="G26" s="59">
        <f t="shared" si="0"/>
        <v>0</v>
      </c>
      <c r="H26" s="59">
        <f t="shared" si="0"/>
        <v>0</v>
      </c>
      <c r="I26" s="42"/>
      <c r="J26" s="53"/>
      <c r="K26" s="53"/>
      <c r="L26" s="54"/>
      <c r="M26" s="54"/>
      <c r="N26" s="55"/>
      <c r="O26" s="14" t="s">
        <v>22</v>
      </c>
      <c r="P26" s="17">
        <f>C26+D26+E26</f>
        <v>2735.3584000000001</v>
      </c>
      <c r="Q26" s="35">
        <f>P26/P27</f>
        <v>0.56974763590918565</v>
      </c>
    </row>
    <row r="27" spans="3:18" ht="26.25" customHeight="1" thickBot="1" x14ac:dyDescent="0.25">
      <c r="C27" s="60"/>
      <c r="D27" s="60"/>
      <c r="E27" s="60"/>
      <c r="F27" s="60"/>
      <c r="G27" s="60"/>
      <c r="H27" s="60"/>
      <c r="I27" s="43"/>
      <c r="J27" s="56"/>
      <c r="K27" s="56"/>
      <c r="L27" s="57"/>
      <c r="M27" s="57"/>
      <c r="N27" s="58"/>
      <c r="O27" s="15" t="s">
        <v>31</v>
      </c>
      <c r="P27" s="18">
        <v>4801</v>
      </c>
      <c r="Q27" s="16"/>
    </row>
    <row r="28" spans="3:18" ht="13.5" thickTop="1" x14ac:dyDescent="0.2">
      <c r="M28" s="34"/>
    </row>
    <row r="29" spans="3:18" x14ac:dyDescent="0.2"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3:18" x14ac:dyDescent="0.2"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3:18" x14ac:dyDescent="0.2"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3:18" x14ac:dyDescent="0.2"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3:15" x14ac:dyDescent="0.2"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3:15" x14ac:dyDescent="0.2"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3:15" x14ac:dyDescent="0.2"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3:15" x14ac:dyDescent="0.2"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3:15" x14ac:dyDescent="0.2"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3:15" x14ac:dyDescent="0.2"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3:15" x14ac:dyDescent="0.2"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3:15" x14ac:dyDescent="0.2"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3:15" x14ac:dyDescent="0.2"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3:15" x14ac:dyDescent="0.2"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3:15" x14ac:dyDescent="0.2"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3:15" x14ac:dyDescent="0.2"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3:15" x14ac:dyDescent="0.2"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3:15" x14ac:dyDescent="0.2"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2"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2"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9:14" x14ac:dyDescent="0.2">
      <c r="I49"/>
      <c r="J49"/>
      <c r="K49"/>
      <c r="L49"/>
      <c r="M49"/>
      <c r="N49"/>
    </row>
    <row r="50" spans="9:14" x14ac:dyDescent="0.2">
      <c r="I50"/>
      <c r="J50"/>
      <c r="K50"/>
      <c r="L50"/>
      <c r="M50"/>
      <c r="N50"/>
    </row>
    <row r="51" spans="9:14" x14ac:dyDescent="0.2">
      <c r="I51"/>
      <c r="J51"/>
      <c r="K51"/>
      <c r="L51"/>
      <c r="M51"/>
      <c r="N51"/>
    </row>
  </sheetData>
  <mergeCells count="15">
    <mergeCell ref="O15:P15"/>
    <mergeCell ref="N3:N5"/>
    <mergeCell ref="I3:I5"/>
    <mergeCell ref="K3:K5"/>
    <mergeCell ref="M3:M5"/>
    <mergeCell ref="L3:L5"/>
    <mergeCell ref="C2:N2"/>
    <mergeCell ref="J26:N27"/>
    <mergeCell ref="C26:C27"/>
    <mergeCell ref="E26:E27"/>
    <mergeCell ref="D26:D27"/>
    <mergeCell ref="F26:F27"/>
    <mergeCell ref="G26:G27"/>
    <mergeCell ref="H26:H27"/>
    <mergeCell ref="C3:H4"/>
  </mergeCells>
  <phoneticPr fontId="4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8 Data</vt:lpstr>
      <vt:lpstr>Fig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2015-10-13T19:06:31Z</cp:lastPrinted>
  <dcterms:created xsi:type="dcterms:W3CDTF">2000-06-14T16:46:26Z</dcterms:created>
  <dcterms:modified xsi:type="dcterms:W3CDTF">2016-03-22T15:14:30Z</dcterms:modified>
</cp:coreProperties>
</file>